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28FBC26-4195-4402-A815-373500E4B5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ГОБМП" sheetId="5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5" l="1"/>
  <c r="M39" i="5"/>
  <c r="Q37" i="5"/>
  <c r="Q29" i="5"/>
  <c r="Q28" i="5"/>
  <c r="Q39" i="5" s="1"/>
  <c r="O25" i="5"/>
  <c r="O37" i="5"/>
  <c r="O35" i="5"/>
  <c r="O34" i="5"/>
  <c r="M37" i="5"/>
  <c r="K27" i="5"/>
  <c r="K39" i="5" s="1"/>
  <c r="I25" i="5"/>
  <c r="I39" i="5" s="1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23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7" i="5"/>
  <c r="G22" i="5"/>
  <c r="G21" i="5" l="1"/>
  <c r="G39" i="5"/>
  <c r="D5" i="5" l="1"/>
</calcChain>
</file>

<file path=xl/sharedStrings.xml><?xml version="1.0" encoding="utf-8"?>
<sst xmlns="http://schemas.openxmlformats.org/spreadsheetml/2006/main" count="118" uniqueCount="87">
  <si>
    <t>Сумма</t>
  </si>
  <si>
    <t>фл</t>
  </si>
  <si>
    <t>кг</t>
  </si>
  <si>
    <t>шт</t>
  </si>
  <si>
    <t>Перекись водорода</t>
  </si>
  <si>
    <t xml:space="preserve">Амброксол </t>
  </si>
  <si>
    <t>таб</t>
  </si>
  <si>
    <t>амп</t>
  </si>
  <si>
    <t>таблетка 10мг</t>
  </si>
  <si>
    <t xml:space="preserve">Спирт этиловый </t>
  </si>
  <si>
    <t xml:space="preserve">Нифидипин </t>
  </si>
  <si>
    <t>Ацетилцистеин</t>
  </si>
  <si>
    <t>пакет</t>
  </si>
  <si>
    <t xml:space="preserve">Тиамина </t>
  </si>
  <si>
    <t>Наименование</t>
  </si>
  <si>
    <t>Характеристика</t>
  </si>
  <si>
    <t>Термометр</t>
  </si>
  <si>
    <t>раствор для наружного применения 3% 40 мл</t>
  </si>
  <si>
    <t>рас</t>
  </si>
  <si>
    <t>Диклофенак</t>
  </si>
  <si>
    <t>Аммиак</t>
  </si>
  <si>
    <t>раствор 10%</t>
  </si>
  <si>
    <t>Вата медицинская  стерильный 25 гр</t>
  </si>
  <si>
    <t>Стерильный воздуховод (резиновый)</t>
  </si>
  <si>
    <t>-изготовлен из медицинского ПВХ
-цветовая кодировка размеров
-гладкие края трубки
-блокировка закусывания
-индивидуальная упаковка
-без латекса, без фталатов
-стерильная, одноразового использования</t>
  </si>
  <si>
    <t>флакон</t>
  </si>
  <si>
    <t>раст</t>
  </si>
  <si>
    <t>Контейнер укладка</t>
  </si>
  <si>
    <t>Емкость-контейнер ЕДПО-1-01</t>
  </si>
  <si>
    <t xml:space="preserve">Экспресс - анализатор для определения холестерина </t>
  </si>
  <si>
    <t>Тропоним анализатор</t>
  </si>
  <si>
    <t>9870</t>
  </si>
  <si>
    <t>Груша для отсасывания</t>
  </si>
  <si>
    <t>раствор 90%50мл</t>
  </si>
  <si>
    <t>Вазелиновое масло</t>
  </si>
  <si>
    <t>масло 25мл для массажа</t>
  </si>
  <si>
    <t>Вазелиновая мазь</t>
  </si>
  <si>
    <t>мазь 25гр для ультразвука</t>
  </si>
  <si>
    <t>тюб</t>
  </si>
  <si>
    <t>туба</t>
  </si>
  <si>
    <t>Парафин</t>
  </si>
  <si>
    <t>Бумага для спирографии СПИРО -100</t>
  </si>
  <si>
    <t>канистра 5кг</t>
  </si>
  <si>
    <t>комп</t>
  </si>
  <si>
    <t>из плотной бумаги 17х14 440мм *360мм</t>
  </si>
  <si>
    <t>Термобумага рулонная</t>
  </si>
  <si>
    <t>Презерватив латексные для УЗИ</t>
  </si>
  <si>
    <t>порошок для приготовления раствора для приема внутрь 600мг</t>
  </si>
  <si>
    <t>мазь для наружного применения 20 мг/г, 30 г</t>
  </si>
  <si>
    <t>Гель для исследований</t>
  </si>
  <si>
    <t>Пульсоксиметр</t>
  </si>
  <si>
    <t>для определения уровень кислорода</t>
  </si>
  <si>
    <t>Тропикамид</t>
  </si>
  <si>
    <t>Тест полоски холестерина №25</t>
  </si>
  <si>
    <t>п-2  для физио процедур</t>
  </si>
  <si>
    <t xml:space="preserve">гигрометр </t>
  </si>
  <si>
    <t>Азопирам РК</t>
  </si>
  <si>
    <t xml:space="preserve">для выявления скрытых следов крови </t>
  </si>
  <si>
    <t>Кол-во</t>
  </si>
  <si>
    <t>№ лота</t>
  </si>
  <si>
    <t>ГОБМП</t>
  </si>
  <si>
    <t>капли глазные, 1% , 10 мл, № 1</t>
  </si>
  <si>
    <t>капли глазные, 0,5%, 10 мл, № 1</t>
  </si>
  <si>
    <t>упак</t>
  </si>
  <si>
    <t xml:space="preserve">Пакет для хранения рентгенпленки  </t>
  </si>
  <si>
    <t>для экстренной помощи</t>
  </si>
  <si>
    <t>для обработки рабочих поверхностей, полимерный, рабочий обьем 2 литр</t>
  </si>
  <si>
    <t>в упаковке №1, №3, №12</t>
  </si>
  <si>
    <t>Гидрометр психометрический ВИТ-2 ТУ 3</t>
  </si>
  <si>
    <t>размер ширина 8см</t>
  </si>
  <si>
    <t>в комплекте с электорокардиографом BTL-08 LC ecg 110мм-30м</t>
  </si>
  <si>
    <t>Итого:</t>
  </si>
  <si>
    <t>вата медицинская, гигроскопическая, гигиеническая стерильная применяется для обработки различных ран, для обработки поверхности кожи при инъекциях, используется для изготовления и накладывания ватно-марлевых повязок, для накладывания компрессов и пр.; состоит из хлопка-волокна 1 сорта</t>
  </si>
  <si>
    <t>таблетки, 30 мг, № 20</t>
  </si>
  <si>
    <t>раствор для приема внутрь и ингаляций, 7.5 мг/мл, 100 мл, № 1</t>
  </si>
  <si>
    <t>раствор для иньекции5%-1 мл</t>
  </si>
  <si>
    <t>тест предназначен для ранней диагностики острого инфаркта миокарда и выявления пациентов с повышенным риском летального исхода</t>
  </si>
  <si>
    <t>градусник ртутный медицинский (или термометр ртутный медицинский) предназначен для измерения температуры тела человека</t>
  </si>
  <si>
    <t>ТОО "Ванга М"</t>
  </si>
  <si>
    <t>Цена</t>
  </si>
  <si>
    <t>ИП "Starline"</t>
  </si>
  <si>
    <t>ТОО "ДиАКит"</t>
  </si>
  <si>
    <t>ИП "Исабеков А.Х."</t>
  </si>
  <si>
    <t>ТОО "SAN Company"</t>
  </si>
  <si>
    <t>Приложение №1 к протоколу закупа</t>
  </si>
  <si>
    <t>применяются для ирригации (орошения) и отсоса жидкости из полостей организма. Предназначены для использования в лечебных учреждениях и для индивидуального применения в домашних условиях. Могут использовться в качестве очистительных клизм</t>
  </si>
  <si>
    <t xml:space="preserve">тест-полоски  используемые вместе с экспресс-анализатором , предназначены для количественного измерение уровня общего холестерина, в капиллярной крови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</si>
</sst>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000"/>
  </numFmts>
  <fonts count="1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indexed="56"/>
      <name val="Calibri"/>
      <family val="2"/>
      <charset val="204"/>
    </font>
    <font>
      <sz val="10"/>
      <color rgb="FF01011B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5" fillId="0" borderId="0"/>
    <xf numFmtId="0" fontId="9" fillId="0" borderId="0"/>
    <xf numFmtId="0" fontId="10" fillId="0" borderId="3" applyNumberFormat="0" applyFill="0" applyAlignment="0" applyProtection="0"/>
    <xf numFmtId="0" fontId="8" fillId="0" borderId="0"/>
    <xf numFmtId="0" fontId="8" fillId="0" borderId="0"/>
  </cellStyleXfs>
  <cellXfs count="58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/>
    <xf numFmtId="4" fontId="6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1" applyFont="1" applyFill="1" applyBorder="1" applyAlignment="1" applyProtection="1">
      <alignment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7">
    <cellStyle name="Heading 3" xfId="4" xr:uid="{00000000-0005-0000-0000-000000000000}"/>
    <cellStyle name="Заголовок 3" xfId="1" builtinId="18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5" xr:uid="{00000000-0005-0000-0000-000005000000}"/>
    <cellStyle name="Обычный 5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99;&#1075;&#1088;&#1091;&#1079;&#1082;&#1072;%20&#1079;&#1072;&#1103;&#1074;&#1082;&#1072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орт из портала"/>
      <sheetName val="Экспорт из порала"/>
    </sheetNames>
    <sheetDataSet>
      <sheetData sheetId="0" refreshError="1">
        <row r="1">
          <cell r="B1" t="str">
            <v xml:space="preserve">МНН
</v>
          </cell>
          <cell r="E1" t="str">
            <v xml:space="preserve">Ед. изм.
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9"/>
  <sheetViews>
    <sheetView tabSelected="1" topLeftCell="A31" workbookViewId="0">
      <selection activeCell="O40" sqref="O40"/>
    </sheetView>
  </sheetViews>
  <sheetFormatPr defaultRowHeight="12.75" x14ac:dyDescent="0.2"/>
  <cols>
    <col min="1" max="1" width="6.42578125" style="47" customWidth="1"/>
    <col min="2" max="2" width="22.42578125" style="48" customWidth="1"/>
    <col min="3" max="3" width="36.5703125" style="48" customWidth="1"/>
    <col min="4" max="4" width="13.140625" style="47" customWidth="1"/>
    <col min="5" max="5" width="12.7109375" style="47" customWidth="1"/>
    <col min="6" max="6" width="14" style="47" customWidth="1"/>
    <col min="7" max="7" width="13.85546875" style="49" customWidth="1"/>
    <col min="8" max="8" width="11" style="49" customWidth="1"/>
    <col min="9" max="9" width="10.85546875" style="49" customWidth="1"/>
    <col min="10" max="10" width="11.140625" style="49" customWidth="1"/>
    <col min="11" max="11" width="11" style="49" customWidth="1"/>
    <col min="12" max="14" width="9.140625" style="49"/>
    <col min="15" max="15" width="10.28515625" style="49" customWidth="1"/>
    <col min="16" max="16" width="10" style="49" customWidth="1"/>
    <col min="17" max="17" width="12" style="49" customWidth="1"/>
    <col min="18" max="18" width="9.140625" style="49"/>
    <col min="19" max="16384" width="9.140625" style="16"/>
  </cols>
  <sheetData>
    <row r="1" spans="1:18" s="15" customFormat="1" ht="26.25" customHeight="1" x14ac:dyDescent="0.2">
      <c r="A1" s="52" t="s">
        <v>84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6"/>
    </row>
    <row r="2" spans="1:18" s="15" customFormat="1" x14ac:dyDescent="0.2">
      <c r="A2" s="21"/>
      <c r="B2" s="22"/>
      <c r="C2" s="22"/>
      <c r="D2" s="21"/>
      <c r="E2" s="21"/>
      <c r="F2" s="21"/>
      <c r="G2" s="23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s="15" customFormat="1" ht="20.25" customHeight="1" x14ac:dyDescent="0.2">
      <c r="A3" s="54" t="s">
        <v>60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6"/>
    </row>
    <row r="4" spans="1:18" s="15" customFormat="1" x14ac:dyDescent="0.2">
      <c r="A4" s="24"/>
      <c r="B4" s="24"/>
      <c r="C4" s="24"/>
      <c r="D4" s="24"/>
      <c r="E4" s="24"/>
      <c r="F4" s="24"/>
      <c r="G4" s="24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s="15" customFormat="1" ht="25.5" customHeight="1" x14ac:dyDescent="0.2">
      <c r="A5" s="57" t="s">
        <v>59</v>
      </c>
      <c r="B5" s="57" t="s">
        <v>14</v>
      </c>
      <c r="C5" s="57" t="s">
        <v>15</v>
      </c>
      <c r="D5" s="57" t="str">
        <f>'[1]Экспорт из портала'!E1</f>
        <v xml:space="preserve">Ед. изм.
</v>
      </c>
      <c r="E5" s="56" t="s">
        <v>58</v>
      </c>
      <c r="F5" s="56" t="s">
        <v>79</v>
      </c>
      <c r="G5" s="55" t="s">
        <v>0</v>
      </c>
      <c r="H5" s="53" t="s">
        <v>78</v>
      </c>
      <c r="I5" s="53"/>
      <c r="J5" s="53" t="s">
        <v>80</v>
      </c>
      <c r="K5" s="53"/>
      <c r="L5" s="53" t="s">
        <v>81</v>
      </c>
      <c r="M5" s="53"/>
      <c r="N5" s="53" t="s">
        <v>82</v>
      </c>
      <c r="O5" s="53"/>
      <c r="P5" s="53" t="s">
        <v>83</v>
      </c>
      <c r="Q5" s="53"/>
      <c r="R5" s="26"/>
    </row>
    <row r="6" spans="1:18" ht="30" customHeight="1" x14ac:dyDescent="0.2">
      <c r="A6" s="57"/>
      <c r="B6" s="57"/>
      <c r="C6" s="57"/>
      <c r="D6" s="57"/>
      <c r="E6" s="56"/>
      <c r="F6" s="56"/>
      <c r="G6" s="55"/>
      <c r="H6" s="27" t="s">
        <v>79</v>
      </c>
      <c r="I6" s="27" t="s">
        <v>0</v>
      </c>
      <c r="J6" s="27" t="s">
        <v>79</v>
      </c>
      <c r="K6" s="27" t="s">
        <v>0</v>
      </c>
      <c r="L6" s="27" t="s">
        <v>79</v>
      </c>
      <c r="M6" s="27" t="s">
        <v>0</v>
      </c>
      <c r="N6" s="27" t="s">
        <v>79</v>
      </c>
      <c r="O6" s="27" t="s">
        <v>0</v>
      </c>
      <c r="P6" s="27" t="s">
        <v>79</v>
      </c>
      <c r="Q6" s="27" t="s">
        <v>0</v>
      </c>
    </row>
    <row r="7" spans="1:18" ht="26.25" customHeight="1" x14ac:dyDescent="0.2">
      <c r="A7" s="1">
        <v>1</v>
      </c>
      <c r="B7" s="9" t="s">
        <v>5</v>
      </c>
      <c r="C7" s="9" t="s">
        <v>73</v>
      </c>
      <c r="D7" s="1" t="s">
        <v>6</v>
      </c>
      <c r="E7" s="18">
        <v>10000</v>
      </c>
      <c r="F7" s="3">
        <v>28.13</v>
      </c>
      <c r="G7" s="3">
        <f>E7*F7</f>
        <v>281300</v>
      </c>
      <c r="H7" s="3"/>
      <c r="I7" s="3"/>
      <c r="J7" s="3"/>
      <c r="K7" s="3"/>
      <c r="L7" s="3"/>
      <c r="M7" s="3"/>
      <c r="N7" s="3"/>
      <c r="O7" s="3"/>
      <c r="P7" s="3"/>
      <c r="Q7" s="3"/>
    </row>
    <row r="8" spans="1:18" ht="30" customHeight="1" x14ac:dyDescent="0.2">
      <c r="A8" s="1">
        <v>2</v>
      </c>
      <c r="B8" s="9" t="s">
        <v>5</v>
      </c>
      <c r="C8" s="9" t="s">
        <v>74</v>
      </c>
      <c r="D8" s="1" t="s">
        <v>1</v>
      </c>
      <c r="E8" s="18">
        <v>250</v>
      </c>
      <c r="F8" s="3">
        <v>670.04</v>
      </c>
      <c r="G8" s="3">
        <f t="shared" ref="G8:G20" si="0">E8*F8</f>
        <v>167510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8" ht="24" customHeight="1" x14ac:dyDescent="0.2">
      <c r="A9" s="1">
        <v>3</v>
      </c>
      <c r="B9" s="9" t="s">
        <v>9</v>
      </c>
      <c r="C9" s="10" t="s">
        <v>33</v>
      </c>
      <c r="D9" s="4" t="s">
        <v>1</v>
      </c>
      <c r="E9" s="18">
        <v>20</v>
      </c>
      <c r="F9" s="5">
        <v>132.24</v>
      </c>
      <c r="G9" s="3">
        <f t="shared" si="0"/>
        <v>2644.8</v>
      </c>
      <c r="H9" s="3"/>
      <c r="I9" s="3"/>
      <c r="J9" s="3"/>
      <c r="K9" s="3"/>
      <c r="L9" s="3"/>
      <c r="M9" s="3"/>
      <c r="N9" s="3"/>
      <c r="O9" s="3"/>
      <c r="P9" s="3"/>
      <c r="Q9" s="3"/>
    </row>
    <row r="10" spans="1:18" ht="24.75" customHeight="1" x14ac:dyDescent="0.2">
      <c r="A10" s="1">
        <v>4</v>
      </c>
      <c r="B10" s="9" t="s">
        <v>10</v>
      </c>
      <c r="C10" s="11" t="s">
        <v>8</v>
      </c>
      <c r="D10" s="2" t="s">
        <v>6</v>
      </c>
      <c r="E10" s="18">
        <v>80</v>
      </c>
      <c r="F10" s="6">
        <v>171.09800000000001</v>
      </c>
      <c r="G10" s="3">
        <f t="shared" si="0"/>
        <v>13687.84</v>
      </c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8" ht="34.5" customHeight="1" x14ac:dyDescent="0.2">
      <c r="A11" s="1">
        <v>5</v>
      </c>
      <c r="B11" s="9" t="s">
        <v>11</v>
      </c>
      <c r="C11" s="9" t="s">
        <v>47</v>
      </c>
      <c r="D11" s="1" t="s">
        <v>12</v>
      </c>
      <c r="E11" s="18">
        <v>3000</v>
      </c>
      <c r="F11" s="5">
        <v>165.33</v>
      </c>
      <c r="G11" s="3">
        <f t="shared" si="0"/>
        <v>495990.00000000006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8" ht="32.25" customHeight="1" x14ac:dyDescent="0.2">
      <c r="A12" s="1">
        <v>6</v>
      </c>
      <c r="B12" s="9" t="s">
        <v>13</v>
      </c>
      <c r="C12" s="11" t="s">
        <v>75</v>
      </c>
      <c r="D12" s="7" t="s">
        <v>7</v>
      </c>
      <c r="E12" s="18">
        <v>3000</v>
      </c>
      <c r="F12" s="3">
        <v>10.98</v>
      </c>
      <c r="G12" s="3">
        <f t="shared" si="0"/>
        <v>32940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8" ht="25.5" x14ac:dyDescent="0.2">
      <c r="A13" s="1">
        <v>7</v>
      </c>
      <c r="B13" s="10" t="s">
        <v>4</v>
      </c>
      <c r="C13" s="10" t="s">
        <v>17</v>
      </c>
      <c r="D13" s="2" t="s">
        <v>18</v>
      </c>
      <c r="E13" s="18">
        <v>20</v>
      </c>
      <c r="F13" s="8">
        <v>25.08</v>
      </c>
      <c r="G13" s="3">
        <f t="shared" si="0"/>
        <v>501.59999999999997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8" ht="25.5" x14ac:dyDescent="0.2">
      <c r="A14" s="1">
        <v>8</v>
      </c>
      <c r="B14" s="10" t="s">
        <v>19</v>
      </c>
      <c r="C14" s="10" t="s">
        <v>48</v>
      </c>
      <c r="D14" s="2" t="s">
        <v>39</v>
      </c>
      <c r="E14" s="18">
        <v>20</v>
      </c>
      <c r="F14" s="8">
        <v>134.63999999999999</v>
      </c>
      <c r="G14" s="3">
        <f t="shared" si="0"/>
        <v>2692.7999999999997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8" ht="27" customHeight="1" x14ac:dyDescent="0.2">
      <c r="A15" s="1">
        <v>9</v>
      </c>
      <c r="B15" s="9" t="s">
        <v>20</v>
      </c>
      <c r="C15" s="12" t="s">
        <v>21</v>
      </c>
      <c r="D15" s="2" t="s">
        <v>26</v>
      </c>
      <c r="E15" s="18">
        <v>7</v>
      </c>
      <c r="F15" s="8">
        <v>26.97</v>
      </c>
      <c r="G15" s="3">
        <f t="shared" si="0"/>
        <v>188.79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8" ht="29.25" customHeight="1" x14ac:dyDescent="0.2">
      <c r="A16" s="1">
        <v>10</v>
      </c>
      <c r="B16" s="12" t="s">
        <v>34</v>
      </c>
      <c r="C16" s="13" t="s">
        <v>35</v>
      </c>
      <c r="D16" s="7" t="s">
        <v>25</v>
      </c>
      <c r="E16" s="19">
        <v>1000</v>
      </c>
      <c r="F16" s="6">
        <v>52.9</v>
      </c>
      <c r="G16" s="3">
        <f t="shared" si="0"/>
        <v>52900</v>
      </c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26.25" customHeight="1" x14ac:dyDescent="0.2">
      <c r="A17" s="1">
        <v>11</v>
      </c>
      <c r="B17" s="12" t="s">
        <v>36</v>
      </c>
      <c r="C17" s="13" t="s">
        <v>37</v>
      </c>
      <c r="D17" s="7" t="s">
        <v>38</v>
      </c>
      <c r="E17" s="19">
        <v>500</v>
      </c>
      <c r="F17" s="6">
        <v>51.98</v>
      </c>
      <c r="G17" s="3">
        <f t="shared" si="0"/>
        <v>25990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22.5" customHeight="1" x14ac:dyDescent="0.2">
      <c r="A18" s="1">
        <v>12</v>
      </c>
      <c r="B18" s="12" t="s">
        <v>52</v>
      </c>
      <c r="C18" s="12" t="s">
        <v>62</v>
      </c>
      <c r="D18" s="7" t="s">
        <v>1</v>
      </c>
      <c r="E18" s="19">
        <v>15</v>
      </c>
      <c r="F18" s="6">
        <v>476.98</v>
      </c>
      <c r="G18" s="3">
        <f t="shared" si="0"/>
        <v>7154.7000000000007</v>
      </c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25.5" customHeight="1" x14ac:dyDescent="0.2">
      <c r="A19" s="1">
        <v>13</v>
      </c>
      <c r="B19" s="12" t="s">
        <v>52</v>
      </c>
      <c r="C19" s="12" t="s">
        <v>61</v>
      </c>
      <c r="D19" s="7" t="s">
        <v>1</v>
      </c>
      <c r="E19" s="19">
        <v>15</v>
      </c>
      <c r="F19" s="6">
        <v>960</v>
      </c>
      <c r="G19" s="3">
        <f t="shared" si="0"/>
        <v>14400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25.5" customHeight="1" x14ac:dyDescent="0.2">
      <c r="A20" s="1">
        <v>14</v>
      </c>
      <c r="B20" s="12" t="s">
        <v>40</v>
      </c>
      <c r="C20" s="12" t="s">
        <v>54</v>
      </c>
      <c r="D20" s="7" t="s">
        <v>2</v>
      </c>
      <c r="E20" s="19">
        <v>200</v>
      </c>
      <c r="F20" s="6">
        <v>8414.5825000000004</v>
      </c>
      <c r="G20" s="3">
        <f t="shared" si="0"/>
        <v>1682916.5</v>
      </c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27.75" customHeight="1" x14ac:dyDescent="0.2">
      <c r="A21" s="21"/>
      <c r="B21" s="14" t="s">
        <v>71</v>
      </c>
      <c r="C21" s="50"/>
      <c r="D21" s="25"/>
      <c r="E21" s="25"/>
      <c r="F21" s="25"/>
      <c r="G21" s="17">
        <f>SUM(G7:G20)</f>
        <v>2780817.0300000003</v>
      </c>
      <c r="H21" s="26"/>
      <c r="I21" s="26"/>
    </row>
    <row r="22" spans="1:17" ht="42.75" customHeight="1" x14ac:dyDescent="0.2">
      <c r="A22" s="2">
        <v>15</v>
      </c>
      <c r="B22" s="20" t="s">
        <v>64</v>
      </c>
      <c r="C22" s="20" t="s">
        <v>44</v>
      </c>
      <c r="D22" s="2" t="s">
        <v>63</v>
      </c>
      <c r="E22" s="2">
        <v>500</v>
      </c>
      <c r="F22" s="2">
        <v>119</v>
      </c>
      <c r="G22" s="3">
        <f>E22*F22</f>
        <v>59500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15.5" customHeight="1" x14ac:dyDescent="0.2">
      <c r="A23" s="2">
        <v>16</v>
      </c>
      <c r="B23" s="28" t="s">
        <v>22</v>
      </c>
      <c r="C23" s="28" t="s">
        <v>72</v>
      </c>
      <c r="D23" s="29" t="s">
        <v>3</v>
      </c>
      <c r="E23" s="30">
        <v>4</v>
      </c>
      <c r="F23" s="31">
        <v>190</v>
      </c>
      <c r="G23" s="3">
        <f>E23*F23</f>
        <v>760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04.25" customHeight="1" x14ac:dyDescent="0.2">
      <c r="A24" s="2">
        <v>17</v>
      </c>
      <c r="B24" s="28" t="s">
        <v>23</v>
      </c>
      <c r="C24" s="32" t="s">
        <v>24</v>
      </c>
      <c r="D24" s="29" t="s">
        <v>3</v>
      </c>
      <c r="E24" s="30">
        <v>4</v>
      </c>
      <c r="F24" s="31">
        <v>245</v>
      </c>
      <c r="G24" s="3">
        <f t="shared" ref="G24:G38" si="1">E24*F24</f>
        <v>980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60.75" customHeight="1" x14ac:dyDescent="0.2">
      <c r="A25" s="2">
        <v>18</v>
      </c>
      <c r="B25" s="33" t="s">
        <v>16</v>
      </c>
      <c r="C25" s="34" t="s">
        <v>77</v>
      </c>
      <c r="D25" s="29" t="s">
        <v>3</v>
      </c>
      <c r="E25" s="30">
        <v>200</v>
      </c>
      <c r="F25" s="5">
        <v>950</v>
      </c>
      <c r="G25" s="3">
        <f t="shared" si="1"/>
        <v>190000</v>
      </c>
      <c r="H25" s="17">
        <v>880</v>
      </c>
      <c r="I25" s="17">
        <f>H25*E25</f>
        <v>176000</v>
      </c>
      <c r="J25" s="3"/>
      <c r="K25" s="3"/>
      <c r="L25" s="3"/>
      <c r="M25" s="3"/>
      <c r="N25" s="3">
        <v>950</v>
      </c>
      <c r="O25" s="3">
        <f>E25*N25</f>
        <v>190000</v>
      </c>
      <c r="P25" s="3"/>
      <c r="Q25" s="3"/>
    </row>
    <row r="26" spans="1:17" ht="40.5" customHeight="1" x14ac:dyDescent="0.2">
      <c r="A26" s="2">
        <v>19</v>
      </c>
      <c r="B26" s="35" t="s">
        <v>27</v>
      </c>
      <c r="C26" s="35" t="s">
        <v>65</v>
      </c>
      <c r="D26" s="29" t="s">
        <v>3</v>
      </c>
      <c r="E26" s="30">
        <v>4</v>
      </c>
      <c r="F26" s="5">
        <v>4500</v>
      </c>
      <c r="G26" s="3">
        <f t="shared" si="1"/>
        <v>18000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52.5" customHeight="1" x14ac:dyDescent="0.2">
      <c r="A27" s="2">
        <v>20</v>
      </c>
      <c r="B27" s="35" t="s">
        <v>28</v>
      </c>
      <c r="C27" s="35" t="s">
        <v>66</v>
      </c>
      <c r="D27" s="29" t="s">
        <v>3</v>
      </c>
      <c r="E27" s="30">
        <v>6</v>
      </c>
      <c r="F27" s="5">
        <v>9156</v>
      </c>
      <c r="G27" s="3">
        <f t="shared" si="1"/>
        <v>54936</v>
      </c>
      <c r="H27" s="3"/>
      <c r="I27" s="3"/>
      <c r="J27" s="17">
        <v>6550</v>
      </c>
      <c r="K27" s="17">
        <f>J27*E27</f>
        <v>39300</v>
      </c>
      <c r="L27" s="3"/>
      <c r="M27" s="3"/>
      <c r="N27" s="3"/>
      <c r="O27" s="3"/>
      <c r="P27" s="3"/>
      <c r="Q27" s="3"/>
    </row>
    <row r="28" spans="1:17" ht="85.5" customHeight="1" x14ac:dyDescent="0.2">
      <c r="A28" s="2">
        <v>21</v>
      </c>
      <c r="B28" s="33" t="s">
        <v>29</v>
      </c>
      <c r="C28" s="33" t="s">
        <v>86</v>
      </c>
      <c r="D28" s="29" t="s">
        <v>3</v>
      </c>
      <c r="E28" s="30">
        <v>1</v>
      </c>
      <c r="F28" s="36">
        <v>28000</v>
      </c>
      <c r="G28" s="3">
        <f t="shared" si="1"/>
        <v>28000</v>
      </c>
      <c r="H28" s="3"/>
      <c r="I28" s="3"/>
      <c r="J28" s="3"/>
      <c r="K28" s="3"/>
      <c r="L28" s="3"/>
      <c r="M28" s="3"/>
      <c r="N28" s="3"/>
      <c r="O28" s="3"/>
      <c r="P28" s="17">
        <v>27940</v>
      </c>
      <c r="Q28" s="17">
        <f>E28*P28</f>
        <v>27940</v>
      </c>
    </row>
    <row r="29" spans="1:17" ht="33.75" customHeight="1" x14ac:dyDescent="0.2">
      <c r="A29" s="2">
        <v>22</v>
      </c>
      <c r="B29" s="37" t="s">
        <v>53</v>
      </c>
      <c r="C29" s="37"/>
      <c r="D29" s="38" t="s">
        <v>63</v>
      </c>
      <c r="E29" s="30">
        <v>150</v>
      </c>
      <c r="F29" s="36">
        <v>9350</v>
      </c>
      <c r="G29" s="3">
        <f t="shared" si="1"/>
        <v>1402500</v>
      </c>
      <c r="H29" s="3"/>
      <c r="I29" s="3"/>
      <c r="J29" s="3"/>
      <c r="K29" s="3"/>
      <c r="L29" s="3"/>
      <c r="M29" s="3"/>
      <c r="N29" s="3"/>
      <c r="O29" s="3"/>
      <c r="P29" s="17">
        <v>9264</v>
      </c>
      <c r="Q29" s="17">
        <f>E29*P29</f>
        <v>1389600</v>
      </c>
    </row>
    <row r="30" spans="1:17" ht="60.75" customHeight="1" x14ac:dyDescent="0.2">
      <c r="A30" s="2">
        <v>23</v>
      </c>
      <c r="B30" s="39" t="s">
        <v>30</v>
      </c>
      <c r="C30" s="40" t="s">
        <v>76</v>
      </c>
      <c r="D30" s="41" t="s">
        <v>3</v>
      </c>
      <c r="E30" s="30">
        <v>1</v>
      </c>
      <c r="F30" s="42" t="s">
        <v>31</v>
      </c>
      <c r="G30" s="3">
        <f t="shared" si="1"/>
        <v>9870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01.25" customHeight="1" x14ac:dyDescent="0.2">
      <c r="A31" s="2">
        <v>24</v>
      </c>
      <c r="B31" s="43" t="s">
        <v>32</v>
      </c>
      <c r="C31" s="44" t="s">
        <v>85</v>
      </c>
      <c r="D31" s="41" t="s">
        <v>3</v>
      </c>
      <c r="E31" s="30">
        <v>4</v>
      </c>
      <c r="F31" s="36">
        <v>630</v>
      </c>
      <c r="G31" s="3">
        <f t="shared" si="1"/>
        <v>2520</v>
      </c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40.5" customHeight="1" x14ac:dyDescent="0.2">
      <c r="A32" s="2">
        <v>25</v>
      </c>
      <c r="B32" s="45" t="s">
        <v>46</v>
      </c>
      <c r="C32" s="34" t="s">
        <v>67</v>
      </c>
      <c r="D32" s="41" t="s">
        <v>3</v>
      </c>
      <c r="E32" s="30">
        <v>250</v>
      </c>
      <c r="F32" s="5">
        <v>27.4</v>
      </c>
      <c r="G32" s="3">
        <f t="shared" si="1"/>
        <v>6850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38.25" x14ac:dyDescent="0.2">
      <c r="A33" s="2">
        <v>26</v>
      </c>
      <c r="B33" s="45" t="s">
        <v>68</v>
      </c>
      <c r="C33" s="34" t="s">
        <v>55</v>
      </c>
      <c r="D33" s="41" t="s">
        <v>3</v>
      </c>
      <c r="E33" s="30">
        <v>2700</v>
      </c>
      <c r="F33" s="5">
        <v>10</v>
      </c>
      <c r="G33" s="3">
        <f t="shared" si="1"/>
        <v>27000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34.5" customHeight="1" x14ac:dyDescent="0.2">
      <c r="A34" s="2">
        <v>27</v>
      </c>
      <c r="B34" s="45" t="s">
        <v>41</v>
      </c>
      <c r="C34" s="43" t="s">
        <v>69</v>
      </c>
      <c r="D34" s="41" t="s">
        <v>3</v>
      </c>
      <c r="E34" s="30">
        <v>100</v>
      </c>
      <c r="F34" s="5">
        <v>450</v>
      </c>
      <c r="G34" s="3">
        <f t="shared" si="1"/>
        <v>45000</v>
      </c>
      <c r="H34" s="3"/>
      <c r="I34" s="3"/>
      <c r="J34" s="3"/>
      <c r="K34" s="3"/>
      <c r="L34" s="3"/>
      <c r="M34" s="3"/>
      <c r="N34" s="17">
        <v>450</v>
      </c>
      <c r="O34" s="17">
        <f>E34*N34</f>
        <v>45000</v>
      </c>
      <c r="P34" s="3"/>
      <c r="Q34" s="3"/>
    </row>
    <row r="35" spans="1:17" ht="33.75" customHeight="1" x14ac:dyDescent="0.2">
      <c r="A35" s="2">
        <v>28</v>
      </c>
      <c r="B35" s="46" t="s">
        <v>45</v>
      </c>
      <c r="C35" s="34" t="s">
        <v>70</v>
      </c>
      <c r="D35" s="41" t="s">
        <v>3</v>
      </c>
      <c r="E35" s="30">
        <v>70</v>
      </c>
      <c r="F35" s="5">
        <v>879</v>
      </c>
      <c r="G35" s="3">
        <f t="shared" si="1"/>
        <v>61530</v>
      </c>
      <c r="H35" s="3"/>
      <c r="I35" s="3"/>
      <c r="J35" s="3"/>
      <c r="K35" s="3"/>
      <c r="L35" s="3"/>
      <c r="M35" s="3"/>
      <c r="N35" s="17">
        <v>879</v>
      </c>
      <c r="O35" s="17">
        <f>E35*N35</f>
        <v>61530</v>
      </c>
      <c r="P35" s="3"/>
      <c r="Q35" s="3"/>
    </row>
    <row r="36" spans="1:17" ht="24" customHeight="1" x14ac:dyDescent="0.2">
      <c r="A36" s="2">
        <v>29</v>
      </c>
      <c r="B36" s="46" t="s">
        <v>49</v>
      </c>
      <c r="C36" s="43" t="s">
        <v>42</v>
      </c>
      <c r="D36" s="41" t="s">
        <v>3</v>
      </c>
      <c r="E36" s="30">
        <v>1</v>
      </c>
      <c r="F36" s="5">
        <v>5500</v>
      </c>
      <c r="G36" s="3">
        <f t="shared" si="1"/>
        <v>5500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25.5" customHeight="1" x14ac:dyDescent="0.2">
      <c r="A37" s="2">
        <v>30</v>
      </c>
      <c r="B37" s="46" t="s">
        <v>56</v>
      </c>
      <c r="C37" s="34" t="s">
        <v>57</v>
      </c>
      <c r="D37" s="41" t="s">
        <v>43</v>
      </c>
      <c r="E37" s="30">
        <v>12</v>
      </c>
      <c r="F37" s="5">
        <v>7000</v>
      </c>
      <c r="G37" s="3">
        <f t="shared" si="1"/>
        <v>84000</v>
      </c>
      <c r="H37" s="3"/>
      <c r="I37" s="3"/>
      <c r="J37" s="3"/>
      <c r="K37" s="3"/>
      <c r="L37" s="51">
        <v>7000</v>
      </c>
      <c r="M37" s="51">
        <f>L37*E37</f>
        <v>84000</v>
      </c>
      <c r="N37" s="3">
        <v>5499</v>
      </c>
      <c r="O37" s="3">
        <f t="shared" ref="O37" si="2">E37*N37</f>
        <v>65988</v>
      </c>
      <c r="P37" s="3">
        <v>6920</v>
      </c>
      <c r="Q37" s="3">
        <f>E37*P37</f>
        <v>83040</v>
      </c>
    </row>
    <row r="38" spans="1:17" ht="24.75" customHeight="1" x14ac:dyDescent="0.2">
      <c r="A38" s="2">
        <v>31</v>
      </c>
      <c r="B38" s="46" t="s">
        <v>50</v>
      </c>
      <c r="C38" s="34" t="s">
        <v>51</v>
      </c>
      <c r="D38" s="41" t="s">
        <v>3</v>
      </c>
      <c r="E38" s="30">
        <v>2</v>
      </c>
      <c r="F38" s="5">
        <v>3000</v>
      </c>
      <c r="G38" s="3">
        <f t="shared" si="1"/>
        <v>6000</v>
      </c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25.5" customHeight="1" x14ac:dyDescent="0.2">
      <c r="A39" s="2"/>
      <c r="B39" s="14" t="s">
        <v>71</v>
      </c>
      <c r="C39" s="46"/>
      <c r="D39" s="2"/>
      <c r="E39" s="2"/>
      <c r="F39" s="2"/>
      <c r="G39" s="17">
        <f>SUM(G23:G38)</f>
        <v>1943446</v>
      </c>
      <c r="H39" s="3"/>
      <c r="I39" s="17">
        <f>SUM(I25:I38)</f>
        <v>176000</v>
      </c>
      <c r="J39" s="3"/>
      <c r="K39" s="17">
        <f>SUM(K27:K38)</f>
        <v>39300</v>
      </c>
      <c r="L39" s="3"/>
      <c r="M39" s="51">
        <f>SUM(M37:M38)</f>
        <v>84000</v>
      </c>
      <c r="N39" s="3"/>
      <c r="O39" s="17">
        <f>O34+O35</f>
        <v>106530</v>
      </c>
      <c r="P39" s="3"/>
      <c r="Q39" s="17">
        <f>Q28+Q29</f>
        <v>1417540</v>
      </c>
    </row>
  </sheetData>
  <mergeCells count="14">
    <mergeCell ref="A1:Q1"/>
    <mergeCell ref="J5:K5"/>
    <mergeCell ref="L5:M5"/>
    <mergeCell ref="N5:O5"/>
    <mergeCell ref="P5:Q5"/>
    <mergeCell ref="A3:Q3"/>
    <mergeCell ref="H5:I5"/>
    <mergeCell ref="G5:G6"/>
    <mergeCell ref="F5:F6"/>
    <mergeCell ref="E5:E6"/>
    <mergeCell ref="D5:D6"/>
    <mergeCell ref="C5:C6"/>
    <mergeCell ref="B5:B6"/>
    <mergeCell ref="A5:A6"/>
  </mergeCells>
  <pageMargins left="0.19685039370078741" right="0.19685039370078741" top="0.74803149606299213" bottom="0.39370078740157483" header="0.31496062992125984" footer="0.31496062992125984"/>
  <pageSetup paperSize="256" scale="44" fitToHeight="0" orientation="portrait" r:id="rId1"/>
  <ignoredErrors>
    <ignoredError sqref="G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2023-04-06T03:58:26Z</dcterms:modified>
</cp:coreProperties>
</file>